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"/>
    </mc:Choice>
  </mc:AlternateContent>
  <xr:revisionPtr revIDLastSave="37" documentId="8_{7EA8301F-16A2-4CEC-883B-A5D21BD6652D}" xr6:coauthVersionLast="47" xr6:coauthVersionMax="47" xr10:uidLastSave="{BAE16CB4-5921-403F-8001-1D2BCB36E817}"/>
  <bookViews>
    <workbookView xWindow="-120" yWindow="-120" windowWidth="20730" windowHeight="11040" xr2:uid="{58D9F74E-3838-4DF8-8BF3-274E975B3FE5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4" i="1"/>
  <c r="J5" i="1"/>
  <c r="J6" i="1"/>
  <c r="J7" i="1"/>
  <c r="J4" i="1"/>
  <c r="K4" i="1" l="1"/>
  <c r="K7" i="1"/>
  <c r="K6" i="1"/>
  <c r="K5" i="1"/>
</calcChain>
</file>

<file path=xl/sharedStrings.xml><?xml version="1.0" encoding="utf-8"?>
<sst xmlns="http://schemas.openxmlformats.org/spreadsheetml/2006/main" count="16" uniqueCount="16">
  <si>
    <t>Pagado</t>
  </si>
  <si>
    <t>Vigencia</t>
  </si>
  <si>
    <t>Apr. Inicial</t>
  </si>
  <si>
    <t>Apr. Vigente</t>
  </si>
  <si>
    <t>Comprometido</t>
  </si>
  <si>
    <t>Comprometido [%]</t>
  </si>
  <si>
    <t>Obligado</t>
  </si>
  <si>
    <t>Pagos</t>
  </si>
  <si>
    <t>Reservas (año+1)</t>
  </si>
  <si>
    <t>Total</t>
  </si>
  <si>
    <t>Ejecución [%]</t>
  </si>
  <si>
    <t>Enlace</t>
  </si>
  <si>
    <t>https://minenergiacol-my.sharepoint.com/:x:/r/personal/fforozco_minenergia_gov_co/_layouts/15/Doc.aspx?sourcedoc=%7BEE84549F-4B16-44E4-B597-B60B909BE651%7D&amp;file=Informe%20final%20Seguim%20PAE%20Vig%202023%2C%20CDP%C2%B4s%2C%20RP%C2%B4s%202023%20y%20Reserva%202022%20al%2031-12-2023.xlsx&amp;action=default&amp;mobileredirect=true</t>
  </si>
  <si>
    <t>Cierre Seguim PAE Vig 2024, CDP´s, RP´s 2024 y Reserva 2023 al 31-12-2024.xlsx</t>
  </si>
  <si>
    <t>https://minenergiacol-my.sharepoint.com/:x:/r/personal/fforozco_minenergia_gov_co/_layouts/15/Doc.aspx?sourcedoc=%7B44EBF93D-17DF-44F5-9435-7CA549EF807C%7D&amp;file=Definitivo%20Seguim%20PAE%20Vig%202025%2C%20CDP%C2%B4s%2C%20RP%C2%B4s%202025%20y%20Reserva%202024%20al%2031-12-2025.xlsx&amp;action=default&amp;mobileredirect=true</t>
  </si>
  <si>
    <t>https://minenergiacol-my.sharepoint.com/:x:/r/personal/fforozco_minenergia_gov_co/_layouts/15/Doc.aspx?sourcedoc=%7B796D7EB3-2C7F-438F-906A-C2C471846431%7D&amp;file=Seguim%20PAE%20Vig%202026%2C%20CDP%C2%B4s%2C%20RP%C2%B4s%202026%20y%20Reserva%202025%20al%2031-05-2026.xlsx&amp;action=default&amp;mobileredirect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</si>
</sst>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6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readingOrder="1"/>
    </xf>
    <xf numFmtId="164" fontId="5" fillId="4" borderId="1" xfId="2" applyNumberFormat="1" applyFill="1" applyBorder="1" applyAlignment="1">
      <alignment horizontal="center" vertical="center" readingOrder="1"/>
    </xf>
    <xf numFmtId="0" fontId="5" fillId="0" borderId="0" xfId="2"/>
    <xf numFmtId="0" fontId="2" fillId="6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10" fontId="3" fillId="4" borderId="1" xfId="1" applyNumberFormat="1" applyFont="1" applyFill="1" applyBorder="1" applyAlignment="1">
      <alignment horizontal="center" vertical="center" wrapText="1" readingOrder="1"/>
    </xf>
    <xf numFmtId="0" fontId="2" fillId="6" borderId="1" xfId="0" applyFont="1" applyFill="1" applyBorder="1" applyAlignment="1">
      <alignment horizontal="center" vertical="center" wrapText="1" readingOrder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../../../:x:/r/personal/fforozco_minenergia_gov_co/Documents/MINAS/Informes/Seguimiento%20PAE%20por%20Dependencias/2024/Diciembre%202024/Cierre%20Seguim%20PAE%20Vig%202024,%20CDP%C2%B4s,%20RP%C2%B4s%202024%20y%20Reserva%202023%20al%2031-12-2024.xlsx?d=w6750de8bf82d4a129ab3a271a7df2777&amp;csf=1&amp;web=1&amp;e=Sw4g8V" TargetMode="External"/><Relationship Id="rId2" Type="http://schemas.openxmlformats.org/officeDocument/2006/relationships/hyperlink" Target="https://minenergiacol-my.sharepoint.com/:x:/r/personal/fforozco_minenergia_gov_co/_layouts/15/Doc.aspx?sourcedoc=%7B44EBF93D-17DF-44F5-9435-7CA549EF807C%7D&amp;file=Definitivo%20Seguim%20PAE%20Vig%202025%2C%20CDP%C2%B4s%2C%20RP%C2%B4s%202025%20y%20Reserva%202024%20al%2031-12-2025.xlsx&amp;action=default&amp;mobileredirect=true" TargetMode="External"/><Relationship Id="rId1" Type="http://schemas.openxmlformats.org/officeDocument/2006/relationships/hyperlink" Target="../../../../../../../:x:/r/personal/fforozco_minenergia_gov_co/_layouts/15/Doc.aspx?sourcedoc=%7BEE84549F-4B16-44E4-B597-B60B909BE651%7D&amp;file=Informe%20final%20Seguim%20PAE%20Vig%202023%2C%20CDP%C2%B4s%2C%20RP%C2%B4s%202023%20y%20Reserva%202022%20al%2031-12-2023.xlsx&amp;action=default&amp;mobileredirect=tru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../../../:x:/r/personal/fforozco_minenergia_gov_co/_layouts/15/Doc.aspx?sourcedoc=%7B796D7EB3-2C7F-438F-906A-C2C471846431%7D&amp;file=Seguim%20PAE%20Vig%202026%2C%20CDP%C2%B4s%2C%20RP%C2%B4s%202026%20y%20Reserva%202025%20al%2031-05-2026.xlsx&amp;action=default&amp;mobileredirect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1083-728F-422B-98B5-95773C801081}">
  <dimension ref="B2:L7"/>
  <sheetViews>
    <sheetView tabSelected="1" topLeftCell="C1" workbookViewId="0">
      <selection activeCell="J12" sqref="J12"/>
    </sheetView>
  </sheetViews>
  <sheetFormatPr defaultColWidth="11.42578125" defaultRowHeight="15"/>
  <cols>
    <col min="1" max="1" width="3.28515625" customWidth="1"/>
    <col min="2" max="2" width="15" customWidth="1"/>
    <col min="3" max="3" width="15.42578125" customWidth="1"/>
    <col min="4" max="7" width="17.140625" customWidth="1"/>
    <col min="8" max="8" width="17.5703125" customWidth="1"/>
    <col min="9" max="9" width="16.28515625" customWidth="1"/>
    <col min="10" max="12" width="22.140625" customWidth="1"/>
    <col min="13" max="13" width="3.5703125" customWidth="1"/>
  </cols>
  <sheetData>
    <row r="2" spans="2:12">
      <c r="H2" s="12" t="s">
        <v>0</v>
      </c>
      <c r="I2" s="12"/>
      <c r="J2" s="12"/>
    </row>
    <row r="3" spans="2:12">
      <c r="B3" s="1" t="s">
        <v>1</v>
      </c>
      <c r="C3" s="1" t="s">
        <v>2</v>
      </c>
      <c r="D3" s="1" t="s">
        <v>3</v>
      </c>
      <c r="E3" s="1" t="s">
        <v>4</v>
      </c>
      <c r="F3" s="10" t="s">
        <v>5</v>
      </c>
      <c r="G3" s="4" t="s">
        <v>6</v>
      </c>
      <c r="H3" s="5" t="s">
        <v>7</v>
      </c>
      <c r="I3" s="5" t="s">
        <v>8</v>
      </c>
      <c r="J3" s="9" t="s">
        <v>9</v>
      </c>
      <c r="K3" s="10" t="s">
        <v>10</v>
      </c>
      <c r="L3" s="6" t="s">
        <v>11</v>
      </c>
    </row>
    <row r="4" spans="2:12">
      <c r="B4" s="2">
        <v>2023</v>
      </c>
      <c r="C4" s="3">
        <v>114167800000</v>
      </c>
      <c r="D4" s="3">
        <v>114167800000</v>
      </c>
      <c r="E4" s="3">
        <v>29242081608</v>
      </c>
      <c r="F4" s="11">
        <f>E4/D4</f>
        <v>0.25613247875495543</v>
      </c>
      <c r="G4" s="3">
        <v>1188477105</v>
      </c>
      <c r="H4" s="3">
        <v>1188477105</v>
      </c>
      <c r="I4" s="3">
        <v>18575703921</v>
      </c>
      <c r="J4" s="3">
        <f>I4+H4</f>
        <v>19764181026</v>
      </c>
      <c r="K4" s="11">
        <f>J4/D4</f>
        <v>0.17311519558054023</v>
      </c>
      <c r="L4" s="7" t="s">
        <v>12</v>
      </c>
    </row>
    <row r="5" spans="2:12">
      <c r="B5" s="1">
        <v>2024</v>
      </c>
      <c r="C5" s="3">
        <v>159314000000</v>
      </c>
      <c r="D5" s="3">
        <v>159314000000</v>
      </c>
      <c r="E5" s="3">
        <v>36461021693.5</v>
      </c>
      <c r="F5" s="11">
        <f t="shared" ref="F5:F7" si="0">E5/D5</f>
        <v>0.22886263412819965</v>
      </c>
      <c r="G5" s="3">
        <v>3440910324</v>
      </c>
      <c r="H5" s="3">
        <v>3416003025</v>
      </c>
      <c r="I5" s="3">
        <v>8304145261.5</v>
      </c>
      <c r="J5" s="3">
        <f t="shared" ref="J5:J7" si="1">I5+H5</f>
        <v>11720148286.5</v>
      </c>
      <c r="K5" s="11">
        <f t="shared" ref="K5:K7" si="2">J5/D5</f>
        <v>7.3566342484025257E-2</v>
      </c>
      <c r="L5" s="8" t="s">
        <v>13</v>
      </c>
    </row>
    <row r="6" spans="2:12">
      <c r="B6" s="2">
        <v>2025</v>
      </c>
      <c r="C6" s="3">
        <v>222821000000</v>
      </c>
      <c r="D6" s="3">
        <v>104072544926</v>
      </c>
      <c r="E6" s="3">
        <v>102809629091</v>
      </c>
      <c r="F6" s="11">
        <f t="shared" si="0"/>
        <v>0.98786504321674862</v>
      </c>
      <c r="G6" s="3">
        <v>7632674323.5</v>
      </c>
      <c r="H6" s="3">
        <v>7623774323.5</v>
      </c>
      <c r="I6" s="3">
        <v>45506448281</v>
      </c>
      <c r="J6" s="3">
        <f t="shared" si="1"/>
        <v>53130222604.5</v>
      </c>
      <c r="K6" s="11">
        <f t="shared" si="2"/>
        <v>0.51051141914784393</v>
      </c>
      <c r="L6" s="7" t="s">
        <v>14</v>
      </c>
    </row>
    <row r="7" spans="2:12">
      <c r="B7" s="1">
        <v>2026</v>
      </c>
      <c r="C7" s="3">
        <v>140000000000</v>
      </c>
      <c r="D7" s="3">
        <v>140000000000</v>
      </c>
      <c r="E7" s="3">
        <v>99220855394</v>
      </c>
      <c r="F7" s="11">
        <f t="shared" si="0"/>
        <v>0.70872039567142853</v>
      </c>
      <c r="G7" s="3">
        <v>369075724</v>
      </c>
      <c r="H7" s="3">
        <v>369075724</v>
      </c>
      <c r="I7" s="3">
        <v>0</v>
      </c>
      <c r="J7" s="3">
        <f t="shared" si="1"/>
        <v>369075724</v>
      </c>
      <c r="K7" s="11">
        <f t="shared" si="2"/>
        <v>2.6362551714285715E-3</v>
      </c>
      <c r="L7" s="7" t="s">
        <v>15</v>
      </c>
    </row>
  </sheetData>
  <mergeCells count="1">
    <mergeCell ref="H2:J2"/>
  </mergeCells>
  <hyperlinks>
    <hyperlink ref="L4" r:id="rId1" display="https://minenergiacol-my.sharepoint.com/:x:/r/personal/fforozco_minenergia_gov_co/_layouts/15/Doc.aspx?sourcedoc=%7BEE84549F-4B16-44E4-B597-B60B909BE651%7D&amp;file=Informe%20final%20Seguim%20PAE%20Vig%202023%2C%20CDP%C2%B4s%2C%20RP%C2%B4s%202023%20y%20Reserva%202022%20al%2031-12-2023.xlsx&amp;action=default&amp;mobileredirect=true" xr:uid="{3DA971AD-4988-4E92-B667-0D39240D6245}"/>
    <hyperlink ref="L6" r:id="rId2" display="https://minenergiacol-my.sharepoint.com/:x:/r/personal/fforozco_minenergia_gov_co/_layouts/15/Doc.aspx?sourcedoc=%7B44EBF93D-17DF-44F5-9435-7CA549EF807C%7D&amp;file=Definitivo%20Seguim%20PAE%20Vig%202025%2C%20CDP%C2%B4s%2C%20RP%C2%B4s%202025%20y%20Reserva%202024%20al%2031-12-2025.xlsx&amp;action=default&amp;mobileredirect=true" xr:uid="{C1EA115F-A85F-4EF7-8864-4B59CA02D668}"/>
    <hyperlink ref="L5" r:id="rId3" display="../../../../../../../:x:/r/personal/fforozco_minenergia_gov_co/Documents/MINAS/Informes/Seguimiento PAE por Dependencias/2024/Diciembre 2024/Cierre Seguim PAE Vig 2024, CDP%C2%B4s, RP%C2%B4s 2024 y Reserva 2023 al 31-12-2024.xlsx?d=w6750de8bf82d4a129ab3a271a7df2777&amp;csf=1&amp;web=1&amp;e=Sw4g8V" xr:uid="{9E025135-99C4-4B77-9AC3-9349A44FEC41}"/>
    <hyperlink ref="L7" r:id="rId4" display="https://minenergiacol-my.sharepoint.com/:x:/r/personal/fforozco_minenergia_gov_co/_layouts/15/Doc.aspx?sourcedoc=%7B796D7EB3-2C7F-438F-906A-C2C471846431%7D&amp;file=Seguim%20PAE%20Vig%202026%2C%20CDP%C2%B4s%2C%20RP%C2%B4s%202026%20y%20Reserva%202025%20al%2031-05-2026.xlsx&amp;action=default&amp;mobileredirect=true" xr:uid="{BCE0CD56-CCDA-48ED-BA13-D15935E7E171}"/>
  </hyperlinks>
  <pageMargins left="0.7" right="0.7" top="0.75" bottom="0.75" header="0.3" footer="0.3"/>
  <pageSetup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5DA6D2-6807-49FB-82FA-52F61FF20682}"/>
</file>

<file path=customXml/itemProps2.xml><?xml version="1.0" encoding="utf-8"?>
<ds:datastoreItem xmlns:ds="http://schemas.openxmlformats.org/officeDocument/2006/customXml" ds:itemID="{BE0FF5BE-5729-49AB-AC50-9180F7BE3046}"/>
</file>

<file path=customXml/itemProps3.xml><?xml version="1.0" encoding="utf-8"?>
<ds:datastoreItem xmlns:ds="http://schemas.openxmlformats.org/officeDocument/2006/customXml" ds:itemID="{B8FE6D63-34BA-4127-870D-EF2D13A599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FARID ALEJANDRO TOVAR ARISTIZABAL</dc:creator>
  <cp:keywords/>
  <dc:description/>
  <cp:lastModifiedBy>JUAN CAMILO SANCHEZ SALAZAR</cp:lastModifiedBy>
  <cp:revision/>
  <dcterms:created xsi:type="dcterms:W3CDTF">2026-04-27T15:07:27Z</dcterms:created>
  <dcterms:modified xsi:type="dcterms:W3CDTF">2026-07-01T03:20:11Z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